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Field Effects\"/>
    </mc:Choice>
  </mc:AlternateContent>
  <xr:revisionPtr revIDLastSave="0" documentId="13_ncr:1_{00075800-C766-4FDD-9302-8125234B2B24}" xr6:coauthVersionLast="47" xr6:coauthVersionMax="47" xr10:uidLastSave="{00000000-0000-0000-0000-000000000000}"/>
  <bookViews>
    <workbookView xWindow="-29143" yWindow="600" windowWidth="16457" windowHeight="17914" xr2:uid="{FFF8744C-F0B4-428F-8CA7-718350CADE02}"/>
  </bookViews>
  <sheets>
    <sheet name="code" sheetId="12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2" l="1"/>
  <c r="C22" i="12"/>
  <c r="A11" i="12" l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B3" i="12"/>
  <c r="A4" i="12" l="1"/>
  <c r="A5" i="12" s="1"/>
  <c r="A6" i="12" s="1"/>
  <c r="A7" i="12" s="1"/>
</calcChain>
</file>

<file path=xl/sharedStrings.xml><?xml version="1.0" encoding="utf-8"?>
<sst xmlns="http://schemas.openxmlformats.org/spreadsheetml/2006/main" count="30" uniqueCount="29">
  <si>
    <t>Address</t>
  </si>
  <si>
    <t>Hex</t>
  </si>
  <si>
    <t>instruction</t>
  </si>
  <si>
    <t>notes</t>
  </si>
  <si>
    <t>00000000</t>
  </si>
  <si>
    <t>001080E5</t>
  </si>
  <si>
    <t>str r1, [r0]</t>
  </si>
  <si>
    <t>00009FE5</t>
  </si>
  <si>
    <t>ldr r0, [pc]</t>
  </si>
  <si>
    <t>1EFF2FE1</t>
  </si>
  <si>
    <t>bx lr</t>
  </si>
  <si>
    <t>mov r4, r2</t>
  </si>
  <si>
    <t>push {r4, r5, r6, lr}</t>
  </si>
  <si>
    <t>70402DE9</t>
  </si>
  <si>
    <t>mov r0, r6</t>
  </si>
  <si>
    <t>0150A0E1</t>
  </si>
  <si>
    <t>cmp r0, r4</t>
  </si>
  <si>
    <t>bl 0x00087B58</t>
  </si>
  <si>
    <t>Sharp Steel Call Function</t>
  </si>
  <si>
    <t>mov r1, 0x1</t>
  </si>
  <si>
    <t>Sharp Steel 0x</t>
  </si>
  <si>
    <t>mov r6, r1</t>
  </si>
  <si>
    <t>mov r0, 0x4</t>
  </si>
  <si>
    <t>and r5, r0, 0xFF</t>
  </si>
  <si>
    <t>ldr r0, [r0, 0x4]</t>
  </si>
  <si>
    <t>mov r1, r5</t>
  </si>
  <si>
    <t>bl 0x0008BDCC</t>
  </si>
  <si>
    <t>mov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</si>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</sst>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247EB-EDD1-4FB4-BA08-1D454B2F7DD3}">
  <dimension ref="A1:D26"/>
  <sheetViews>
    <sheetView tabSelected="1" zoomScale="85" zoomScaleNormal="85" workbookViewId="0">
      <pane ySplit="1" topLeftCell="A2" activePane="bottomLeft" state="frozen"/>
      <selection pane="bottomLeft" activeCell="C10" sqref="A10:C26"/>
    </sheetView>
  </sheetViews>
  <sheetFormatPr defaultColWidth="9.2109375" defaultRowHeight="15.9"/>
  <cols>
    <col min="1" max="1" width="12.2109375" style="2" customWidth="1"/>
    <col min="2" max="2" width="10.640625" style="2" bestFit="1" customWidth="1"/>
    <col min="3" max="3" width="36.7109375" style="2" bestFit="1" customWidth="1"/>
    <col min="4" max="4" width="45.42578125" style="2" bestFit="1" customWidth="1"/>
    <col min="5" max="5" width="3.640625" style="2" customWidth="1"/>
    <col min="6" max="6" width="12.7109375" style="2" customWidth="1"/>
    <col min="7" max="7" width="13.640625" style="2" customWidth="1"/>
    <col min="8" max="11" width="9.2109375" style="2"/>
    <col min="12" max="12" width="9.7109375" style="2" bestFit="1" customWidth="1"/>
    <col min="13" max="16384" width="9.2109375" style="2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18</v>
      </c>
      <c r="B2" s="1"/>
      <c r="C2" s="1"/>
      <c r="D2" s="1"/>
    </row>
    <row r="3" spans="1:4">
      <c r="A3" s="2">
        <v>0</v>
      </c>
      <c r="B3" s="2" t="str">
        <f>_xlfn.CONCAT("0",RIGHT(C3,1),"10A0E3")</f>
        <v>0110A0E3</v>
      </c>
      <c r="C3" s="2" t="s">
        <v>19</v>
      </c>
      <c r="D3" s="1"/>
    </row>
    <row r="4" spans="1:4">
      <c r="A4" s="2" t="str">
        <f t="shared" ref="A4:A7" si="0">DEC2HEX(HEX2DEC(A3)+4,8)</f>
        <v>00000004</v>
      </c>
      <c r="B4" s="3" t="s">
        <v>5</v>
      </c>
      <c r="C4" s="2" t="s">
        <v>6</v>
      </c>
      <c r="D4" s="1"/>
    </row>
    <row r="5" spans="1:4">
      <c r="A5" s="2" t="str">
        <f t="shared" si="0"/>
        <v>00000008</v>
      </c>
      <c r="B5" s="2" t="s">
        <v>7</v>
      </c>
      <c r="C5" s="2" t="s">
        <v>8</v>
      </c>
      <c r="D5" s="1"/>
    </row>
    <row r="6" spans="1:4">
      <c r="A6" s="2" t="str">
        <f t="shared" si="0"/>
        <v>0000000C</v>
      </c>
      <c r="B6" s="2" t="s">
        <v>9</v>
      </c>
      <c r="C6" s="2" t="s">
        <v>10</v>
      </c>
    </row>
    <row r="7" spans="1:4">
      <c r="A7" s="2" t="str">
        <f t="shared" si="0"/>
        <v>00000010</v>
      </c>
      <c r="B7" s="3" t="s">
        <v>4</v>
      </c>
    </row>
    <row r="8" spans="1:4">
      <c r="B8" s="3"/>
    </row>
    <row r="9" spans="1:4">
      <c r="A9" s="1" t="s">
        <v>20</v>
      </c>
    </row>
    <row r="10" spans="1:4">
      <c r="A10" s="2">
        <v>0</v>
      </c>
      <c r="B10" s="2" t="s">
        <v>13</v>
      </c>
      <c r="C10" s="2" t="s">
        <v>12</v>
      </c>
    </row>
    <row r="11" spans="1:4">
      <c r="A11" s="2" t="str">
        <f t="shared" ref="A11:A26" si="1">DEC2HEX(HEX2DEC(A10)+4,8)</f>
        <v>00000004</v>
      </c>
      <c r="B11" s="2" t="s">
        <v>15</v>
      </c>
      <c r="C11" s="2" t="s">
        <v>21</v>
      </c>
    </row>
    <row r="12" spans="1:4">
      <c r="A12" s="2" t="str">
        <f t="shared" si="1"/>
        <v>00000008</v>
      </c>
      <c r="C12" s="2" t="s">
        <v>11</v>
      </c>
    </row>
    <row r="13" spans="1:4">
      <c r="A13" s="2" t="str">
        <f t="shared" si="1"/>
        <v>0000000C</v>
      </c>
      <c r="C13" s="2" t="s">
        <v>22</v>
      </c>
    </row>
    <row r="14" spans="1:4">
      <c r="A14" s="2" t="str">
        <f t="shared" si="1"/>
        <v>00000010</v>
      </c>
      <c r="C14" s="2" t="s">
        <v>17</v>
      </c>
    </row>
    <row r="15" spans="1:4">
      <c r="A15" s="2" t="str">
        <f t="shared" si="1"/>
        <v>00000014</v>
      </c>
      <c r="C15" s="2" t="s">
        <v>23</v>
      </c>
    </row>
    <row r="16" spans="1:4">
      <c r="A16" s="2" t="str">
        <f t="shared" si="1"/>
        <v>00000018</v>
      </c>
      <c r="C16" s="2" t="s">
        <v>14</v>
      </c>
    </row>
    <row r="17" spans="1:3">
      <c r="A17" s="2" t="str">
        <f t="shared" si="1"/>
        <v>0000001C</v>
      </c>
      <c r="C17" s="2" t="s">
        <v>24</v>
      </c>
    </row>
    <row r="18" spans="1:3">
      <c r="A18" s="2" t="str">
        <f t="shared" si="1"/>
        <v>00000020</v>
      </c>
      <c r="C18" s="2" t="s">
        <v>25</v>
      </c>
    </row>
    <row r="19" spans="1:3">
      <c r="A19" s="2" t="str">
        <f t="shared" si="1"/>
        <v>00000024</v>
      </c>
      <c r="C19" s="2" t="s">
        <v>26</v>
      </c>
    </row>
    <row r="20" spans="1:3">
      <c r="A20" s="2" t="str">
        <f t="shared" si="1"/>
        <v>00000028</v>
      </c>
      <c r="C20" s="2" t="s">
        <v>16</v>
      </c>
    </row>
    <row r="21" spans="1:3">
      <c r="A21" s="2" t="str">
        <f t="shared" si="1"/>
        <v>0000002C</v>
      </c>
    </row>
    <row r="22" spans="1:3">
      <c r="A22" s="2" t="str">
        <f t="shared" si="1"/>
        <v>00000030</v>
      </c>
      <c r="C22" s="2" t="str">
        <f>SUBSTITUTE(C10,"push","pop")</f>
        <v>pop {r4, r5, r6, lr}</v>
      </c>
    </row>
    <row r="23" spans="1:3">
      <c r="A23" s="2" t="str">
        <f t="shared" si="1"/>
        <v>00000034</v>
      </c>
      <c r="C23" s="2" t="s">
        <v>27</v>
      </c>
    </row>
    <row r="24" spans="1:3">
      <c r="A24" s="2" t="str">
        <f t="shared" si="1"/>
        <v>00000038</v>
      </c>
      <c r="C24" s="2" t="s">
        <v>27</v>
      </c>
    </row>
    <row r="25" spans="1:3">
      <c r="A25" s="2" t="str">
        <f t="shared" si="1"/>
        <v>0000003C</v>
      </c>
      <c r="C25" s="2" t="s">
        <v>28</v>
      </c>
    </row>
    <row r="26" spans="1:3">
      <c r="A26" s="2" t="str">
        <f t="shared" si="1"/>
        <v>00000040</v>
      </c>
      <c r="C26" s="2" t="str">
        <f>SUBSTITUTE(C22,"lr","pc")</f>
        <v>pop {r4, r5, r6, pc}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2024-11-26T03:26:41Z</dcterms:created>
  <dcterms:modified xsi:type="dcterms:W3CDTF">2026-04-14T04:17:54Z</dcterms:modified>
</cp:coreProperties>
</file>